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0 ДС8\Приложения к Протоколу 20\"/>
    </mc:Choice>
  </mc:AlternateContent>
  <bookViews>
    <workbookView xWindow="480" yWindow="45" windowWidth="27795" windowHeight="11820" firstSheet="1" activeTab="1"/>
  </bookViews>
  <sheets>
    <sheet name="Справочно" sheetId="6" state="hidden" r:id="rId1"/>
    <sheet name="Калькуляция" sheetId="1" r:id="rId2"/>
    <sheet name="Калькуляция (2)" sheetId="7" state="hidden" r:id="rId3"/>
    <sheet name="Услуга_зарплата" sheetId="5" state="hidden" r:id="rId4"/>
    <sheet name="Услуга_зарплата (врач)" sheetId="9" state="hidden" r:id="rId5"/>
    <sheet name="Услуга_зарплата (сред мед пер)" sheetId="10" state="hidden" r:id="rId6"/>
    <sheet name="Услуга" sheetId="2" state="hidden" r:id="rId7"/>
    <sheet name="лекарственные преп" sheetId="3" state="hidden" r:id="rId8"/>
    <sheet name="расходные материалы." sheetId="4" state="hidden" r:id="rId9"/>
    <sheet name="расходные материалы (2)" sheetId="8" state="hidden" r:id="rId10"/>
    <sheet name="расходные материалы(3)" sheetId="11" state="hidden" r:id="rId11"/>
  </sheets>
  <definedNames>
    <definedName name="_xlnm.Database" localSheetId="2">#REF!</definedName>
    <definedName name="_xlnm.Database" localSheetId="9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1">Калькуляция!$A$1:$C$28</definedName>
    <definedName name="_xlnm.Print_Area" localSheetId="2">'Калькуляция (2)'!$A$1:$C$28</definedName>
    <definedName name="_xlnm.Print_Area" localSheetId="0">Справочно!$A$1:$D$6</definedName>
    <definedName name="_xlnm.Print_Area" localSheetId="3">Услуга_зарплата!$A$1:$E$32</definedName>
    <definedName name="_xlnm.Print_Area" localSheetId="4">'Услуга_зарплата (врач)'!$A$1:$E$32</definedName>
    <definedName name="_xlnm.Print_Area" localSheetId="5">'Услуга_зарплата (сред мед пер)'!$A$1:$E$32</definedName>
  </definedNames>
  <calcPr calcId="152511"/>
</workbook>
</file>

<file path=xl/calcChain.xml><?xml version="1.0" encoding="utf-8"?>
<calcChain xmlns="http://schemas.openxmlformats.org/spreadsheetml/2006/main">
  <c r="F10" i="11" l="1"/>
  <c r="A6" i="11" l="1"/>
  <c r="A7" i="11" s="1"/>
  <c r="A3" i="11" l="1"/>
  <c r="A3" i="8"/>
  <c r="C7" i="1" l="1"/>
  <c r="E15" i="8"/>
  <c r="F19" i="8" l="1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21" i="8" l="1"/>
  <c r="E16" i="10" l="1"/>
  <c r="E17" i="10" s="1"/>
  <c r="E18" i="10" s="1"/>
  <c r="E20" i="10" s="1"/>
  <c r="E13" i="10"/>
  <c r="E12" i="10"/>
  <c r="E11" i="10"/>
  <c r="A3" i="10"/>
  <c r="E16" i="9"/>
  <c r="E17" i="9" s="1"/>
  <c r="E18" i="9" s="1"/>
  <c r="E20" i="9" s="1"/>
  <c r="E13" i="9"/>
  <c r="E12" i="9"/>
  <c r="E11" i="9"/>
  <c r="A3" i="9"/>
  <c r="E27" i="10" l="1"/>
  <c r="E26" i="10"/>
  <c r="E28" i="10"/>
  <c r="E28" i="9"/>
  <c r="E27" i="9"/>
  <c r="E26" i="9"/>
  <c r="F23" i="8"/>
  <c r="E30" i="10" l="1"/>
  <c r="E32" i="10" s="1"/>
  <c r="E30" i="9"/>
  <c r="E32" i="9" s="1"/>
  <c r="F8" i="4"/>
  <c r="F12" i="4"/>
  <c r="C16" i="1" l="1"/>
  <c r="C6" i="1"/>
  <c r="F7" i="4" l="1"/>
  <c r="F18" i="4"/>
  <c r="F17" i="4"/>
  <c r="F16" i="4"/>
  <c r="F15" i="4"/>
  <c r="F14" i="4"/>
  <c r="F13" i="4"/>
  <c r="F11" i="4"/>
  <c r="F10" i="4"/>
  <c r="F9" i="4"/>
  <c r="F6" i="4"/>
  <c r="A18" i="4"/>
  <c r="F22" i="8" l="1"/>
  <c r="F24" i="8" s="1"/>
  <c r="A3" i="5"/>
  <c r="A9" i="4"/>
  <c r="A10" i="4" s="1"/>
  <c r="A11" i="4" s="1"/>
  <c r="A12" i="4" s="1"/>
  <c r="C24" i="7" l="1"/>
  <c r="A2" i="2" l="1"/>
  <c r="A3" i="4"/>
  <c r="D8" i="2" l="1"/>
  <c r="D5" i="6" l="1"/>
  <c r="D6" i="6"/>
  <c r="D4" i="6"/>
  <c r="E16" i="5" l="1"/>
  <c r="E17" i="5" s="1"/>
  <c r="E13" i="5"/>
  <c r="E12" i="5"/>
  <c r="E11" i="5"/>
  <c r="E18" i="5" l="1"/>
  <c r="E20" i="5" l="1"/>
  <c r="E28" i="5" s="1"/>
  <c r="E26" i="5" l="1"/>
  <c r="E27" i="5"/>
  <c r="F21" i="4"/>
  <c r="F22" i="4" s="1"/>
  <c r="C7" i="7" l="1"/>
  <c r="E30" i="5"/>
  <c r="C6" i="7" l="1"/>
  <c r="C10" i="7" s="1"/>
  <c r="E32" i="5"/>
  <c r="C16" i="7" s="1"/>
  <c r="C19" i="7" s="1"/>
  <c r="C20" i="7" l="1"/>
  <c r="C23" i="7" s="1"/>
  <c r="C25" i="7" s="1"/>
  <c r="C26" i="7" s="1"/>
  <c r="C10" i="1"/>
  <c r="C19" i="1" l="1"/>
  <c r="C20" i="1" s="1"/>
</calcChain>
</file>

<file path=xl/sharedStrings.xml><?xml version="1.0" encoding="utf-8"?>
<sst xmlns="http://schemas.openxmlformats.org/spreadsheetml/2006/main" count="382" uniqueCount="153">
  <si>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</si>
  <si>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</si>
  <si>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</si>
  <si>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</si>
  <si>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</si>
  <si>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</si>
  <si>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</si>
  <si>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</si>
  <si>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</si>
  <si>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</si>
  <si>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</si>
  <si>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</si>
  <si>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</si>
  <si>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</si>
  <si>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</si>
  <si>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</si>
  <si>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</si>
  <si>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</si>
  <si>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</si>
  <si>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</si>
  <si>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</si>
  <si>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</si>
  <si>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</si>
  <si>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</si>
  <si>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</si>
  <si>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</si>
  <si>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</si>
  <si>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</si>
  <si>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</si>
  <si>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</si>
  <si>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</si>
  <si>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</si>
  <si>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</si>
  <si>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</si>
  <si>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</si>
  <si>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младший медицинский персонал</t>
  </si>
  <si>
    <t>единица измерения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</si>
  <si>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</si>
  <si>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</si>
  <si>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</si>
  <si>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</si>
  <si>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</si>
  <si>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</si>
  <si>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</si>
  <si>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</si>
  <si>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</si>
  <si>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</si>
  <si>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</si>
  <si>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</si>
  <si>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</si>
  <si>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</si>
  <si>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</si>
  <si>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</si>
  <si>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</si>
  <si>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</si>
  <si>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</si>
  <si>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</si>
  <si>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</si>
  <si>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</si>
  <si>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</si>
  <si>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</si>
  <si>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</si>
  <si>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</si>
  <si>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</si>
  <si>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</si>
  <si>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</si>
  <si>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</si>
  <si>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</si>
  <si>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</si>
  <si>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</si>
  <si>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</si>
  <si>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</si>
  <si>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</si>
  <si>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</si>
  <si>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</si>
  <si>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</si>
  <si>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</si>
  <si>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</si>
  <si>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</si>
  <si>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</si>
  <si>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</si>
  <si>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</si>
  <si>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</si>
  <si>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</si>
  <si>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</si>
  <si>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</si>
  <si>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</si>
  <si>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</si>
  <si>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</si>
  <si>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</si>
  <si>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</si>
  <si>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</si>
  <si>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</si>
  <si>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Прогнозируемый размер среднемесячного дохода от трудовой деятельности по Пензенской области на 2021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</si>
  <si>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2021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</si>
  <si>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</si>
  <si>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</si>
  <si>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</si>
  <si>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</si>
  <si>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</si>
  <si>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</si>
  <si>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</si>
  <si>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</si>
  <si>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</si>
  <si>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theme="1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theme="1"/>
        <rFont val="Times New Roman"/>
        <family val="1"/>
        <charset val="204"/>
      </rPr>
      <t xml:space="preserve"> от 10.09.2020 года </t>
    </r>
  </si>
  <si>
    <t>"Гериатрия"</t>
  </si>
  <si>
    <t>шт.</t>
  </si>
  <si>
    <t>Пробирка для ПЦР, объем 0,1 мл.</t>
  </si>
  <si>
    <t>Пробирка для ПЦР, объем 0,6 мл.</t>
  </si>
  <si>
    <t>Пробирка для ПЦР, объем 1,5 мл.</t>
  </si>
  <si>
    <t>Наконечник без фильтра 0,5-250 мкл.</t>
  </si>
  <si>
    <t>Наконечник с фильтром 0,1-10 мкл.</t>
  </si>
  <si>
    <t>Наконечник с фильтром 1000 мкл.</t>
  </si>
  <si>
    <t>Тест система SARS Коронавирус нуклеиновая кислота ИВД, набор, анализ нуклеиновых кислот</t>
  </si>
  <si>
    <t>Костюм изолирующий одноразового использования по ТУ 32.50.50-004-29502188-2021 варианты исполнения: 1. Комплект №1, в составе: 1.1. Комбинезон одноразовый (584,83*10/500)</t>
  </si>
  <si>
    <t>Маска-респиратор медицинская с клапаном KN95 ЭирСейф 305 NR FFP3 (3 степень защиты) (150*10/500)</t>
  </si>
  <si>
    <t>Очки защитные "Исток" NEW закрытого типа с непрямой вентиляцией (200*10/500)</t>
  </si>
  <si>
    <t xml:space="preserve">Одноразовые  латексные перчатки </t>
  </si>
  <si>
    <t>Транспортный раствор 200 пробирок по 1000 мкл(С-8885)(2200/200=11,00)</t>
  </si>
  <si>
    <t>Набор для выделения ДНК/РНК "РеалБест Сорбитус, вариант 1х96 (С-8848) (5105,10/94=54,31)</t>
  </si>
  <si>
    <t>РАСЧЕТ НА ВРАЧА</t>
  </si>
  <si>
    <t>РАСЧЕТ НА СР мед персонал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</si>
  <si>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2022 год,
 в руб.</t>
  </si>
  <si>
    <t>Транспортная среда</t>
  </si>
  <si>
    <t>мл</t>
  </si>
  <si>
    <t>Зонд-тампон</t>
  </si>
  <si>
    <t>Тест система</t>
  </si>
  <si>
    <t>Одноразовые латексные (резиновые) перчатки</t>
  </si>
  <si>
    <t>Очки защитные "Исток" NEW закрытого типа с непрямой вентиляцией</t>
  </si>
  <si>
    <t>Костюм изолирующий одноразового использования нестерильный</t>
  </si>
  <si>
    <t>Маска-респиратор медицинская с клапаном KN95 ЭирСейф 305 NR FFP3</t>
  </si>
  <si>
    <t>Наименование расходных материалов</t>
  </si>
  <si>
    <t>частота использования</t>
  </si>
  <si>
    <t>цена за единицу,руб.</t>
  </si>
  <si>
    <t>сумма,     руб</t>
  </si>
  <si>
    <t>Прогнозируемый размер среднемесячного дохода от трудовой деятельности по Пензенской области на 2023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</si>
  <si>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2023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</si>
  <si>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2023 год</t>
  </si>
  <si>
    <t>средний медицинский персонал</t>
  </si>
  <si>
    <t>гель для УЗИ</t>
  </si>
  <si>
    <t>гр</t>
  </si>
  <si>
    <t>дез.средство</t>
  </si>
  <si>
    <t>вата</t>
  </si>
  <si>
    <t>гр.</t>
  </si>
  <si>
    <t xml:space="preserve">перчатки </t>
  </si>
  <si>
    <t>пара</t>
  </si>
  <si>
    <t>пеленка одноразовая</t>
  </si>
  <si>
    <t>шт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</si>
  <si>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 </t>
    </r>
  </si>
  <si>
    <t xml:space="preserve">Исполнитель: </t>
  </si>
  <si>
    <t xml:space="preserve">Телефон: </t>
  </si>
  <si>
    <t>A04.20.002 Ультразвуковое исследование молочных желез</t>
  </si>
  <si>
    <t>Приложение №9.2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</si>
</sst>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0000"/>
    <numFmt numFmtId="173" formatCode="#,##0.000000"/>
    <numFmt numFmtId="174" formatCode="[$-419]0.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4" applyNumberFormat="0" applyAlignment="0" applyProtection="0"/>
    <xf numFmtId="0" fontId="17" fillId="21" borderId="5" applyNumberFormat="0" applyAlignment="0" applyProtection="0"/>
    <xf numFmtId="0" fontId="18" fillId="21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2" borderId="10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4" borderId="11" applyNumberFormat="0" applyFont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1" fillId="0" borderId="2" xfId="1" applyFont="1" applyBorder="1" applyAlignment="1">
      <alignment horizontal="center" vertical="center"/>
    </xf>
    <xf numFmtId="4" fontId="3" fillId="25" borderId="2" xfId="2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171" fontId="5" fillId="0" borderId="2" xfId="6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9" fontId="7" fillId="0" borderId="2" xfId="6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center" vertical="center"/>
    </xf>
    <xf numFmtId="4" fontId="6" fillId="25" borderId="2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/>
      <protection locked="0"/>
    </xf>
    <xf numFmtId="172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0" applyNumberFormat="1" applyFont="1" applyAlignment="1" applyProtection="1">
      <alignment horizontal="right"/>
      <protection locked="0"/>
    </xf>
    <xf numFmtId="4" fontId="7" fillId="25" borderId="2" xfId="2" applyNumberFormat="1" applyFont="1" applyFill="1" applyBorder="1" applyAlignment="1">
      <alignment horizontal="center" vertical="center" wrapText="1"/>
    </xf>
    <xf numFmtId="4" fontId="38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8" fillId="0" borderId="13" xfId="0" applyFont="1" applyFill="1" applyBorder="1" applyAlignment="1">
      <alignment horizontal="left" vertical="center" wrapText="1"/>
    </xf>
    <xf numFmtId="0" fontId="8" fillId="25" borderId="2" xfId="0" applyFont="1" applyFill="1" applyBorder="1" applyAlignment="1">
      <alignment horizontal="center" vertical="center"/>
    </xf>
    <xf numFmtId="0" fontId="8" fillId="25" borderId="2" xfId="0" applyFont="1" applyFill="1" applyBorder="1" applyAlignment="1">
      <alignment horizontal="center"/>
    </xf>
    <xf numFmtId="2" fontId="8" fillId="25" borderId="2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9" fillId="0" borderId="0" xfId="0" applyNumberFormat="1" applyFont="1"/>
    <xf numFmtId="0" fontId="34" fillId="0" borderId="0" xfId="2" applyFont="1" applyFill="1" applyAlignment="1">
      <alignment horizontal="center" vertical="center" wrapText="1"/>
    </xf>
    <xf numFmtId="4" fontId="39" fillId="0" borderId="0" xfId="0" applyNumberFormat="1" applyFont="1"/>
    <xf numFmtId="4" fontId="7" fillId="0" borderId="0" xfId="2" applyNumberFormat="1" applyFont="1" applyAlignment="1">
      <alignment horizontal="center" vertical="center" wrapText="1"/>
    </xf>
    <xf numFmtId="0" fontId="40" fillId="0" borderId="14" xfId="0" applyFont="1" applyBorder="1" applyAlignment="1">
      <alignment horizontal="center" vertical="center"/>
    </xf>
    <xf numFmtId="174" fontId="40" fillId="0" borderId="14" xfId="0" applyNumberFormat="1" applyFont="1" applyBorder="1" applyAlignment="1">
      <alignment horizontal="center" vertical="center"/>
    </xf>
    <xf numFmtId="0" fontId="8" fillId="25" borderId="2" xfId="0" applyFont="1" applyFill="1" applyBorder="1" applyAlignment="1">
      <alignment horizontal="center" vertical="center" wrapText="1"/>
    </xf>
    <xf numFmtId="2" fontId="3" fillId="0" borderId="0" xfId="0" applyNumberFormat="1" applyFont="1" applyProtection="1">
      <protection locked="0"/>
    </xf>
    <xf numFmtId="0" fontId="0" fillId="0" borderId="2" xfId="0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horizontal="center" vertical="center"/>
    </xf>
    <xf numFmtId="0" fontId="8" fillId="2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34" fillId="0" borderId="0" xfId="2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2"/>
    <cellStyle name="Обычный 2 2" xfId="43"/>
    <cellStyle name="Обычный 3" xfId="44"/>
    <cellStyle name="Обычный 4" xfId="45"/>
    <cellStyle name="Обычный 5" xfId="46"/>
    <cellStyle name="Обычный 5 2" xfId="47"/>
    <cellStyle name="Обычный 6" xfId="48"/>
    <cellStyle name="Плохой 2" xfId="49"/>
    <cellStyle name="Пояснение 2" xfId="50"/>
    <cellStyle name="Примечание 2" xfId="51"/>
    <cellStyle name="Процентный" xfId="6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1" builtinId="3"/>
    <cellStyle name="Финансовый 2" xfId="56"/>
    <cellStyle name="Финансовый 3" xfId="57"/>
    <cellStyle name="Финансовый 4" xfId="58"/>
    <cellStyle name="Финансовый 5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24" t="s">
        <v>104</v>
      </c>
      <c r="B1" s="124"/>
      <c r="C1" s="124"/>
      <c r="D1" s="124"/>
      <c r="E1" s="77"/>
      <c r="F1" s="77"/>
      <c r="G1" s="77"/>
      <c r="H1" s="77"/>
    </row>
    <row r="2" spans="1:8" ht="135" x14ac:dyDescent="0.25">
      <c r="A2" s="31" t="s">
        <v>96</v>
      </c>
      <c r="B2" s="31" t="s">
        <v>103</v>
      </c>
      <c r="C2" s="31" t="s">
        <v>97</v>
      </c>
      <c r="D2" s="31" t="s">
        <v>102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8" t="s">
        <v>98</v>
      </c>
      <c r="B4" s="79">
        <v>336.4</v>
      </c>
      <c r="C4" s="31">
        <v>1.0069999999999999</v>
      </c>
      <c r="D4" s="79">
        <f>ROUND(B4*C4,2)</f>
        <v>338.75</v>
      </c>
    </row>
    <row r="5" spans="1:8" ht="88.5" customHeight="1" x14ac:dyDescent="0.25">
      <c r="A5" s="78" t="s">
        <v>100</v>
      </c>
      <c r="B5" s="79">
        <v>584</v>
      </c>
      <c r="C5" s="31">
        <v>1.0069999999999999</v>
      </c>
      <c r="D5" s="79">
        <f t="shared" ref="D5:D6" si="0">ROUND(B5*C5,2)</f>
        <v>588.09</v>
      </c>
    </row>
    <row r="6" spans="1:8" ht="62.25" hidden="1" customHeight="1" x14ac:dyDescent="0.25">
      <c r="A6" s="78" t="s">
        <v>101</v>
      </c>
      <c r="B6" s="79">
        <v>584</v>
      </c>
      <c r="C6" s="31">
        <v>1.0069999999999999</v>
      </c>
      <c r="D6" s="79">
        <f t="shared" si="0"/>
        <v>588.09</v>
      </c>
    </row>
    <row r="14" spans="1:8" x14ac:dyDescent="0.25">
      <c r="A14" s="30" t="s">
        <v>99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5" t="s">
        <v>152</v>
      </c>
      <c r="C1" s="125"/>
    </row>
    <row r="2" spans="1:5" ht="42.75" customHeight="1" x14ac:dyDescent="0.25">
      <c r="A2" s="126" t="s">
        <v>137</v>
      </c>
      <c r="B2" s="126"/>
      <c r="C2" s="126"/>
      <c r="D2" s="2"/>
      <c r="E2" s="2"/>
    </row>
    <row r="3" spans="1:5" ht="42.75" customHeight="1" x14ac:dyDescent="0.25">
      <c r="A3" s="126" t="s">
        <v>151</v>
      </c>
      <c r="B3" s="126"/>
      <c r="C3" s="126"/>
      <c r="D3" s="2"/>
      <c r="E3" s="2"/>
    </row>
    <row r="4" spans="1:5" ht="15.75" x14ac:dyDescent="0.25">
      <c r="A4" s="127" t="s">
        <v>0</v>
      </c>
      <c r="B4" s="127"/>
      <c r="C4" s="127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8">
        <f>'Услуга_зарплата (врач)'!E30+'Услуга_зарплата (сред мед пер)'!E30</f>
        <v>357.27</v>
      </c>
      <c r="D6" s="5"/>
    </row>
    <row r="7" spans="1:5" s="6" customFormat="1" ht="31.5" x14ac:dyDescent="0.25">
      <c r="A7" s="3" t="s">
        <v>6</v>
      </c>
      <c r="B7" s="4" t="s">
        <v>7</v>
      </c>
      <c r="C7" s="88">
        <f>'расходные материалы(3)'!F10</f>
        <v>115.85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88"/>
      <c r="D8" s="1"/>
    </row>
    <row r="9" spans="1:5" s="6" customFormat="1" ht="31.5" x14ac:dyDescent="0.25">
      <c r="A9" s="3" t="s">
        <v>9</v>
      </c>
      <c r="B9" s="4" t="s">
        <v>10</v>
      </c>
      <c r="C9" s="88"/>
      <c r="D9" s="1"/>
    </row>
    <row r="10" spans="1:5" s="6" customFormat="1" ht="42.75" customHeight="1" x14ac:dyDescent="0.25">
      <c r="A10" s="8"/>
      <c r="B10" s="9" t="s">
        <v>11</v>
      </c>
      <c r="C10" s="89">
        <f>SUM(C6:C9)</f>
        <v>473.12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88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88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88"/>
      <c r="D13" s="1"/>
    </row>
    <row r="14" spans="1:5" s="6" customFormat="1" ht="21" customHeight="1" x14ac:dyDescent="0.25">
      <c r="A14" s="3" t="s">
        <v>18</v>
      </c>
      <c r="B14" s="4" t="s">
        <v>19</v>
      </c>
      <c r="C14" s="88">
        <v>0.17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88">
        <v>15.12</v>
      </c>
      <c r="D15" s="1"/>
    </row>
    <row r="16" spans="1:5" s="6" customFormat="1" ht="47.25" x14ac:dyDescent="0.25">
      <c r="A16" s="3" t="s">
        <v>22</v>
      </c>
      <c r="B16" s="4" t="s">
        <v>23</v>
      </c>
      <c r="C16" s="88">
        <f>'Услуга_зарплата (врач)'!E32+'Услуга_зарплата (сред мед пер)'!E32</f>
        <v>76.09</v>
      </c>
      <c r="D16" s="5"/>
    </row>
    <row r="17" spans="1:17" s="6" customFormat="1" ht="47.25" x14ac:dyDescent="0.25">
      <c r="A17" s="3" t="s">
        <v>45</v>
      </c>
      <c r="B17" s="4" t="s">
        <v>24</v>
      </c>
      <c r="C17" s="88"/>
      <c r="D17" s="1"/>
    </row>
    <row r="18" spans="1:17" s="6" customFormat="1" ht="15.75" x14ac:dyDescent="0.25">
      <c r="A18" s="3" t="s">
        <v>25</v>
      </c>
      <c r="B18" s="4" t="s">
        <v>26</v>
      </c>
      <c r="C18" s="88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131.63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604.75</v>
      </c>
      <c r="D20" s="5"/>
    </row>
    <row r="21" spans="1:17" s="6" customFormat="1" ht="22.5" customHeight="1" x14ac:dyDescent="0.25">
      <c r="A21" s="128"/>
      <c r="B21" s="128"/>
      <c r="C21" s="128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112"/>
      <c r="D23" s="5"/>
    </row>
    <row r="24" spans="1:17" s="13" customFormat="1" ht="15.75" x14ac:dyDescent="0.25">
      <c r="A24" s="12"/>
      <c r="B24" s="12" t="s">
        <v>148</v>
      </c>
      <c r="C24" s="116"/>
      <c r="D24" s="12"/>
    </row>
    <row r="25" spans="1:17" s="13" customFormat="1" ht="15.75" x14ac:dyDescent="0.25">
      <c r="A25" s="12"/>
      <c r="B25" s="12" t="s">
        <v>29</v>
      </c>
      <c r="C25" s="14"/>
      <c r="D25" s="12"/>
    </row>
    <row r="26" spans="1:17" s="13" customFormat="1" ht="15.75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19.5" customHeight="1" x14ac:dyDescent="0.25">
      <c r="A27" s="1"/>
      <c r="B27" s="11" t="s">
        <v>149</v>
      </c>
      <c r="C27" s="1"/>
      <c r="D27" s="1"/>
    </row>
    <row r="28" spans="1:17" ht="15" customHeight="1" x14ac:dyDescent="0.25">
      <c r="B28" s="18" t="s">
        <v>150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24" sqref="C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5"/>
      <c r="C1" s="125"/>
    </row>
    <row r="2" spans="1:5" ht="42.75" customHeight="1" x14ac:dyDescent="0.25">
      <c r="A2" s="126" t="s">
        <v>95</v>
      </c>
      <c r="B2" s="126"/>
      <c r="C2" s="126"/>
      <c r="D2" s="2"/>
      <c r="E2" s="2"/>
    </row>
    <row r="3" spans="1:5" ht="27" customHeight="1" x14ac:dyDescent="0.25">
      <c r="A3" s="126" t="s">
        <v>105</v>
      </c>
      <c r="B3" s="126"/>
      <c r="C3" s="126"/>
      <c r="D3" s="2"/>
      <c r="E3" s="2"/>
    </row>
    <row r="4" spans="1:5" ht="15.75" x14ac:dyDescent="0.25">
      <c r="A4" s="127" t="s">
        <v>0</v>
      </c>
      <c r="B4" s="127"/>
      <c r="C4" s="127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4">
        <f>Услуга_зарплата!E30</f>
        <v>122.62</v>
      </c>
      <c r="D6" s="5"/>
    </row>
    <row r="7" spans="1:5" s="6" customFormat="1" ht="31.5" x14ac:dyDescent="0.25">
      <c r="A7" s="3" t="s">
        <v>6</v>
      </c>
      <c r="B7" s="4" t="s">
        <v>7</v>
      </c>
      <c r="C7" s="40">
        <f>'лекарственные преп'!I8+'расходные материалы.'!F21</f>
        <v>531.20000000000005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40">
        <v>0.9</v>
      </c>
      <c r="D8" s="1"/>
    </row>
    <row r="9" spans="1:5" s="6" customFormat="1" ht="31.5" x14ac:dyDescent="0.25">
      <c r="A9" s="3" t="s">
        <v>9</v>
      </c>
      <c r="B9" s="4" t="s">
        <v>10</v>
      </c>
      <c r="C9" s="40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654.72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40">
        <v>27.52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40">
        <v>7.7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40">
        <v>8.48</v>
      </c>
      <c r="D13" s="1"/>
    </row>
    <row r="14" spans="1:5" s="6" customFormat="1" ht="21" customHeight="1" x14ac:dyDescent="0.25">
      <c r="A14" s="3" t="s">
        <v>18</v>
      </c>
      <c r="B14" s="4" t="s">
        <v>19</v>
      </c>
      <c r="C14" s="40">
        <v>0.28000000000000003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40">
        <v>4.9800000000000004</v>
      </c>
      <c r="D15" s="1"/>
    </row>
    <row r="16" spans="1:5" s="6" customFormat="1" ht="47.25" x14ac:dyDescent="0.25">
      <c r="A16" s="3" t="s">
        <v>22</v>
      </c>
      <c r="B16" s="4" t="s">
        <v>23</v>
      </c>
      <c r="C16" s="84">
        <f>Услуга_зарплата!E32</f>
        <v>26.24</v>
      </c>
      <c r="D16" s="5"/>
    </row>
    <row r="17" spans="1:17" s="6" customFormat="1" ht="47.25" x14ac:dyDescent="0.25">
      <c r="A17" s="3" t="s">
        <v>45</v>
      </c>
      <c r="B17" s="4" t="s">
        <v>24</v>
      </c>
      <c r="C17" s="40"/>
      <c r="D17" s="1"/>
    </row>
    <row r="18" spans="1:17" s="6" customFormat="1" ht="15.75" x14ac:dyDescent="0.25">
      <c r="A18" s="3" t="s">
        <v>25</v>
      </c>
      <c r="B18" s="4" t="s">
        <v>26</v>
      </c>
      <c r="C18" s="40">
        <v>21.7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96.9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751.62</v>
      </c>
      <c r="D20" s="5"/>
    </row>
    <row r="21" spans="1:17" s="6" customFormat="1" ht="22.5" customHeight="1" x14ac:dyDescent="0.25">
      <c r="A21" s="128"/>
      <c r="B21" s="128"/>
      <c r="C21" s="128"/>
      <c r="D21" s="1"/>
    </row>
    <row r="22" spans="1:17" s="6" customFormat="1" ht="15.75" x14ac:dyDescent="0.25">
      <c r="A22" s="1"/>
      <c r="B22" s="11"/>
      <c r="C22" s="5">
        <v>971.73</v>
      </c>
      <c r="D22" s="5"/>
    </row>
    <row r="23" spans="1:17" s="6" customFormat="1" ht="15.75" x14ac:dyDescent="0.25">
      <c r="A23" s="1"/>
      <c r="B23" s="11"/>
      <c r="C23" s="5">
        <f>C20-C22</f>
        <v>-220.11</v>
      </c>
      <c r="D23" s="5"/>
    </row>
    <row r="24" spans="1:17" s="13" customFormat="1" ht="15.75" x14ac:dyDescent="0.25">
      <c r="A24" s="12"/>
      <c r="B24" s="12" t="s">
        <v>92</v>
      </c>
      <c r="C24" s="85">
        <f>C8+C11+C12+C13+C14+C15+C17+C18</f>
        <v>71.56</v>
      </c>
      <c r="D24" s="12"/>
    </row>
    <row r="25" spans="1:17" s="13" customFormat="1" ht="15.75" x14ac:dyDescent="0.25">
      <c r="A25" s="12"/>
      <c r="B25" s="12" t="s">
        <v>29</v>
      </c>
      <c r="C25" s="86">
        <f>C24-C23</f>
        <v>291.67</v>
      </c>
      <c r="D25" s="12"/>
    </row>
    <row r="26" spans="1:17" s="13" customFormat="1" ht="15.75" x14ac:dyDescent="0.25">
      <c r="A26" s="12"/>
      <c r="B26" s="15" t="s">
        <v>30</v>
      </c>
      <c r="C26" s="87">
        <f>C25/C24</f>
        <v>4.0758803801006147</v>
      </c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90</v>
      </c>
      <c r="C27" s="1"/>
      <c r="D27" s="1"/>
    </row>
    <row r="28" spans="1:17" ht="42.75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9" zoomScaleSheetLayoutView="100" workbookViewId="0">
      <selection activeCell="E22" sqref="E22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30"/>
      <c r="E1" s="130"/>
    </row>
    <row r="2" spans="1:15" ht="28.5" customHeight="1" x14ac:dyDescent="0.25">
      <c r="A2" s="129" t="s">
        <v>46</v>
      </c>
      <c r="B2" s="129"/>
      <c r="C2" s="129"/>
      <c r="D2" s="129"/>
      <c r="E2" s="129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58.5" customHeight="1" x14ac:dyDescent="0.25">
      <c r="A3" s="131" t="str">
        <f>Калькуляция!A3</f>
        <v>A04.20.002 Ультразвуковое исследование молочных желез</v>
      </c>
      <c r="B3" s="131"/>
      <c r="C3" s="131"/>
      <c r="D3" s="131"/>
      <c r="E3" s="131"/>
      <c r="F3" s="131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93</v>
      </c>
      <c r="C5" s="43" t="s">
        <v>51</v>
      </c>
      <c r="D5" s="46"/>
      <c r="E5" s="80">
        <v>28945.3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94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57891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28945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28945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7.2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1771.2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8856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6642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7.2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7.2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8.7200000000000006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4.3600000000000003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4.3600000000000003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122.62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0.214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ROUND(E30*21.4%,2)</f>
        <v>26.24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D1:E1"/>
    <mergeCell ref="A3:F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zoomScaleSheetLayoutView="100" workbookViewId="0">
      <selection activeCell="E23" sqref="E23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2" t="s">
        <v>120</v>
      </c>
      <c r="D1" s="132"/>
      <c r="E1" s="132"/>
    </row>
    <row r="2" spans="1:15" ht="28.5" customHeight="1" x14ac:dyDescent="0.25">
      <c r="A2" s="129" t="s">
        <v>46</v>
      </c>
      <c r="B2" s="129"/>
      <c r="C2" s="129"/>
      <c r="D2" s="129"/>
      <c r="E2" s="129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3.5" customHeight="1" x14ac:dyDescent="0.25">
      <c r="A3" s="133" t="str">
        <f>Калькуляция!A3</f>
        <v>A04.20.002 Ультразвуковое исследование молочных желез</v>
      </c>
      <c r="B3" s="133"/>
      <c r="C3" s="133"/>
      <c r="D3" s="133"/>
      <c r="E3" s="133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7196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20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9.34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4.67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4.67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243.21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51.8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zoomScaleSheetLayoutView="100" workbookViewId="0">
      <selection activeCell="E24" sqref="E24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4" t="s">
        <v>121</v>
      </c>
      <c r="D1" s="134"/>
      <c r="E1" s="134"/>
    </row>
    <row r="2" spans="1:15" ht="28.5" customHeight="1" x14ac:dyDescent="0.25">
      <c r="A2" s="129" t="s">
        <v>46</v>
      </c>
      <c r="B2" s="129"/>
      <c r="C2" s="129"/>
      <c r="D2" s="129"/>
      <c r="E2" s="129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2.75" customHeight="1" x14ac:dyDescent="0.25">
      <c r="A3" s="133" t="str">
        <f>Калькуляция!A3</f>
        <v>A04.20.002 Ультразвуковое исследование молочных желез</v>
      </c>
      <c r="B3" s="133"/>
      <c r="C3" s="133"/>
      <c r="D3" s="133"/>
      <c r="E3" s="133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118">
        <v>0.8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7675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20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4.38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4.38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114.06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24.29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I7" sqref="I7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37"/>
      <c r="E1" s="137"/>
    </row>
    <row r="2" spans="1:7" ht="91.5" customHeight="1" x14ac:dyDescent="0.25">
      <c r="A2" s="135" t="str">
        <f>Калькуляция!A3</f>
        <v>A04.20.002 Ультразвуковое исследование молочных желез</v>
      </c>
      <c r="B2" s="135"/>
      <c r="C2" s="135"/>
      <c r="D2" s="135"/>
      <c r="E2" s="135"/>
    </row>
    <row r="3" spans="1:7" ht="7.5" customHeight="1" x14ac:dyDescent="0.25">
      <c r="A3" s="136"/>
      <c r="B3" s="136"/>
      <c r="C3" s="136"/>
      <c r="D3" s="136"/>
      <c r="E3" s="136"/>
    </row>
    <row r="4" spans="1:7" ht="267.75" customHeight="1" x14ac:dyDescent="0.25">
      <c r="A4" s="21" t="s">
        <v>31</v>
      </c>
      <c r="B4" s="22" t="s">
        <v>32</v>
      </c>
      <c r="C4" s="22" t="s">
        <v>122</v>
      </c>
      <c r="D4" s="22" t="s">
        <v>33</v>
      </c>
      <c r="E4" s="22" t="s">
        <v>34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43</v>
      </c>
      <c r="C6" s="25">
        <v>67198</v>
      </c>
      <c r="D6" s="21">
        <v>20</v>
      </c>
      <c r="E6" s="26">
        <v>1771.2</v>
      </c>
    </row>
    <row r="7" spans="1:7" ht="60.75" customHeight="1" x14ac:dyDescent="0.25">
      <c r="A7" s="21">
        <v>2</v>
      </c>
      <c r="B7" s="24" t="s">
        <v>138</v>
      </c>
      <c r="C7" s="25">
        <v>33599</v>
      </c>
      <c r="D7" s="21">
        <v>20</v>
      </c>
      <c r="E7" s="26">
        <v>1771.2</v>
      </c>
    </row>
    <row r="8" spans="1:7" ht="60.75" customHeight="1" x14ac:dyDescent="0.25">
      <c r="A8" s="21">
        <v>3</v>
      </c>
      <c r="B8" s="24" t="s">
        <v>35</v>
      </c>
      <c r="C8" s="25">
        <v>33599</v>
      </c>
      <c r="D8" s="21">
        <f>Услуга_зарплата!E24</f>
        <v>0</v>
      </c>
      <c r="E8" s="26">
        <v>1771.2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L16" sqref="L16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4" width="12.28515625" style="28" customWidth="1"/>
    <col min="5" max="5" width="11.57031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30"/>
      <c r="I1" s="130"/>
    </row>
    <row r="2" spans="1:9" x14ac:dyDescent="0.25">
      <c r="A2" s="131"/>
      <c r="B2" s="131"/>
      <c r="C2" s="131"/>
      <c r="D2" s="131"/>
      <c r="E2" s="131"/>
      <c r="F2" s="131"/>
      <c r="G2" s="131"/>
      <c r="H2" s="131"/>
      <c r="I2" s="131"/>
    </row>
    <row r="3" spans="1:9" x14ac:dyDescent="0.25">
      <c r="A3" s="131"/>
      <c r="B3" s="131"/>
      <c r="C3" s="131"/>
      <c r="D3" s="131"/>
      <c r="E3" s="131"/>
      <c r="F3" s="131"/>
      <c r="G3" s="131"/>
      <c r="H3" s="131"/>
      <c r="I3" s="131"/>
    </row>
    <row r="4" spans="1:9" ht="24" customHeight="1" x14ac:dyDescent="0.25">
      <c r="A4" s="138"/>
      <c r="B4" s="138"/>
      <c r="C4" s="138"/>
      <c r="D4" s="138"/>
      <c r="E4" s="138"/>
      <c r="F4" s="138"/>
      <c r="G4" s="138"/>
      <c r="H4" s="138"/>
      <c r="I4" s="138"/>
    </row>
    <row r="5" spans="1:9" s="32" customFormat="1" x14ac:dyDescent="0.25">
      <c r="A5" s="90"/>
      <c r="B5" s="90"/>
      <c r="C5" s="90"/>
      <c r="D5" s="91"/>
      <c r="E5" s="91"/>
      <c r="F5" s="91"/>
      <c r="G5" s="91"/>
      <c r="H5" s="92"/>
      <c r="I5" s="92"/>
    </row>
    <row r="6" spans="1:9" x14ac:dyDescent="0.25">
      <c r="A6" s="93"/>
      <c r="B6" s="91"/>
      <c r="C6" s="93"/>
      <c r="D6" s="93"/>
      <c r="E6" s="93"/>
      <c r="F6" s="94"/>
      <c r="G6" s="93"/>
      <c r="H6" s="95"/>
      <c r="I6" s="95"/>
    </row>
    <row r="7" spans="1:9" x14ac:dyDescent="0.25">
      <c r="A7" s="93"/>
      <c r="B7" s="91"/>
      <c r="C7" s="93"/>
      <c r="D7" s="93"/>
      <c r="E7" s="95"/>
      <c r="F7" s="94"/>
      <c r="G7" s="93"/>
      <c r="H7" s="95"/>
      <c r="I7" s="95"/>
    </row>
    <row r="8" spans="1:9" ht="21.75" customHeight="1" x14ac:dyDescent="0.25">
      <c r="A8" s="96"/>
      <c r="B8" s="96"/>
      <c r="C8" s="96"/>
      <c r="D8" s="96"/>
      <c r="E8" s="96"/>
      <c r="F8" s="96"/>
      <c r="G8" s="96"/>
      <c r="H8" s="96"/>
      <c r="I8" s="97"/>
    </row>
    <row r="9" spans="1:9" x14ac:dyDescent="0.25">
      <c r="A9" s="93"/>
      <c r="B9" s="93"/>
      <c r="C9" s="93"/>
      <c r="D9" s="93"/>
      <c r="E9" s="93"/>
      <c r="F9" s="93"/>
      <c r="G9" s="93"/>
      <c r="H9" s="93"/>
      <c r="I9" s="93"/>
    </row>
  </sheetData>
  <mergeCells count="4">
    <mergeCell ref="A2:I2"/>
    <mergeCell ref="A3:I3"/>
    <mergeCell ref="A4:I4"/>
    <mergeCell ref="H1:I1"/>
  </mergeCells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K36" sqref="K36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7" x14ac:dyDescent="0.25">
      <c r="B1" s="37"/>
      <c r="E1" s="38"/>
      <c r="F1" s="38"/>
    </row>
    <row r="2" spans="1:7" x14ac:dyDescent="0.25">
      <c r="A2" s="139" t="s">
        <v>38</v>
      </c>
      <c r="B2" s="139"/>
      <c r="C2" s="139"/>
      <c r="D2" s="139"/>
      <c r="E2" s="139"/>
      <c r="F2" s="140"/>
    </row>
    <row r="3" spans="1:7" ht="51" customHeight="1" x14ac:dyDescent="0.25">
      <c r="A3" s="139" t="str">
        <f>Калькуляция!A3</f>
        <v>A04.20.002 Ультразвуковое исследование молочных желез</v>
      </c>
      <c r="B3" s="139"/>
      <c r="C3" s="139"/>
      <c r="D3" s="139"/>
      <c r="E3" s="139"/>
      <c r="F3" s="139"/>
    </row>
    <row r="4" spans="1:7" ht="23.25" customHeight="1" x14ac:dyDescent="0.25">
      <c r="A4" s="141"/>
      <c r="B4" s="141"/>
      <c r="C4" s="141"/>
      <c r="D4" s="141"/>
      <c r="E4" s="141"/>
      <c r="F4" s="142"/>
    </row>
    <row r="5" spans="1:7" s="32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7" ht="38.25" customHeight="1" x14ac:dyDescent="0.25">
      <c r="A6" s="33">
        <v>1</v>
      </c>
      <c r="B6" s="102" t="s">
        <v>118</v>
      </c>
      <c r="C6" s="33" t="s">
        <v>106</v>
      </c>
      <c r="D6" s="33">
        <v>1</v>
      </c>
      <c r="E6" s="34">
        <v>11</v>
      </c>
      <c r="F6" s="34">
        <f t="shared" ref="F6:F18" si="0">ROUND(D6*E6,2)</f>
        <v>11</v>
      </c>
      <c r="G6" s="108"/>
    </row>
    <row r="7" spans="1:7" ht="49.5" customHeight="1" x14ac:dyDescent="0.25">
      <c r="A7" s="33">
        <v>2</v>
      </c>
      <c r="B7" s="31" t="s">
        <v>119</v>
      </c>
      <c r="C7" s="33" t="s">
        <v>106</v>
      </c>
      <c r="D7" s="33">
        <v>1</v>
      </c>
      <c r="E7" s="33">
        <v>54.31</v>
      </c>
      <c r="F7" s="34">
        <f t="shared" si="0"/>
        <v>54.31</v>
      </c>
      <c r="G7" s="108"/>
    </row>
    <row r="8" spans="1:7" x14ac:dyDescent="0.25">
      <c r="A8" s="33">
        <v>3</v>
      </c>
      <c r="B8" s="99" t="s">
        <v>107</v>
      </c>
      <c r="C8" s="33" t="s">
        <v>106</v>
      </c>
      <c r="D8" s="100">
        <v>1</v>
      </c>
      <c r="E8" s="101">
        <v>14.5</v>
      </c>
      <c r="F8" s="34">
        <f t="shared" si="0"/>
        <v>14.5</v>
      </c>
      <c r="G8" s="108"/>
    </row>
    <row r="9" spans="1:7" x14ac:dyDescent="0.25">
      <c r="A9" s="33">
        <f t="shared" ref="A9:A18" si="1">A8+1</f>
        <v>4</v>
      </c>
      <c r="B9" s="99" t="s">
        <v>108</v>
      </c>
      <c r="C9" s="33" t="s">
        <v>106</v>
      </c>
      <c r="D9" s="100">
        <v>1</v>
      </c>
      <c r="E9" s="100">
        <v>2.11</v>
      </c>
      <c r="F9" s="34">
        <f t="shared" si="0"/>
        <v>2.11</v>
      </c>
      <c r="G9" s="108"/>
    </row>
    <row r="10" spans="1:7" x14ac:dyDescent="0.25">
      <c r="A10" s="33">
        <f t="shared" si="1"/>
        <v>5</v>
      </c>
      <c r="B10" s="99" t="s">
        <v>109</v>
      </c>
      <c r="C10" s="33" t="s">
        <v>106</v>
      </c>
      <c r="D10" s="100">
        <v>2</v>
      </c>
      <c r="E10" s="100">
        <v>2.0099999999999998</v>
      </c>
      <c r="F10" s="34">
        <f t="shared" si="0"/>
        <v>4.0199999999999996</v>
      </c>
      <c r="G10" s="108"/>
    </row>
    <row r="11" spans="1:7" x14ac:dyDescent="0.25">
      <c r="A11" s="33">
        <f t="shared" si="1"/>
        <v>6</v>
      </c>
      <c r="B11" s="99" t="s">
        <v>110</v>
      </c>
      <c r="C11" s="33" t="s">
        <v>106</v>
      </c>
      <c r="D11" s="100">
        <v>5</v>
      </c>
      <c r="E11" s="100">
        <v>0.74</v>
      </c>
      <c r="F11" s="34">
        <f t="shared" si="0"/>
        <v>3.7</v>
      </c>
      <c r="G11" s="108"/>
    </row>
    <row r="12" spans="1:7" x14ac:dyDescent="0.25">
      <c r="A12" s="33">
        <f t="shared" si="1"/>
        <v>7</v>
      </c>
      <c r="B12" s="99" t="s">
        <v>111</v>
      </c>
      <c r="C12" s="33" t="s">
        <v>106</v>
      </c>
      <c r="D12" s="100">
        <v>5</v>
      </c>
      <c r="E12" s="101">
        <v>4.9000000000000004</v>
      </c>
      <c r="F12" s="34">
        <f t="shared" si="0"/>
        <v>24.5</v>
      </c>
      <c r="G12" s="108"/>
    </row>
    <row r="13" spans="1:7" x14ac:dyDescent="0.25">
      <c r="A13" s="33">
        <v>8</v>
      </c>
      <c r="B13" s="99" t="s">
        <v>112</v>
      </c>
      <c r="C13" s="33" t="s">
        <v>106</v>
      </c>
      <c r="D13" s="100">
        <v>3</v>
      </c>
      <c r="E13" s="101">
        <v>5.0999999999999996</v>
      </c>
      <c r="F13" s="34">
        <f t="shared" si="0"/>
        <v>15.3</v>
      </c>
      <c r="G13" s="108"/>
    </row>
    <row r="14" spans="1:7" ht="45" x14ac:dyDescent="0.25">
      <c r="A14" s="33">
        <v>9</v>
      </c>
      <c r="B14" s="102" t="s">
        <v>113</v>
      </c>
      <c r="C14" s="33" t="s">
        <v>106</v>
      </c>
      <c r="D14" s="33">
        <v>1</v>
      </c>
      <c r="E14" s="34">
        <v>360.41</v>
      </c>
      <c r="F14" s="34">
        <f t="shared" si="0"/>
        <v>360.41</v>
      </c>
      <c r="G14" s="108"/>
    </row>
    <row r="15" spans="1:7" ht="90" x14ac:dyDescent="0.25">
      <c r="A15" s="33">
        <v>10</v>
      </c>
      <c r="B15" s="103" t="s">
        <v>114</v>
      </c>
      <c r="C15" s="33" t="s">
        <v>106</v>
      </c>
      <c r="D15" s="33">
        <v>0.02</v>
      </c>
      <c r="E15" s="33">
        <v>584.83000000000004</v>
      </c>
      <c r="F15" s="34">
        <f t="shared" si="0"/>
        <v>11.7</v>
      </c>
      <c r="G15" s="108"/>
    </row>
    <row r="16" spans="1:7" ht="51" customHeight="1" x14ac:dyDescent="0.25">
      <c r="A16" s="33">
        <v>11</v>
      </c>
      <c r="B16" s="104" t="s">
        <v>115</v>
      </c>
      <c r="C16" s="33" t="s">
        <v>106</v>
      </c>
      <c r="D16" s="33">
        <v>0.02</v>
      </c>
      <c r="E16" s="33">
        <v>150</v>
      </c>
      <c r="F16" s="34">
        <f t="shared" si="0"/>
        <v>3</v>
      </c>
      <c r="G16" s="108"/>
    </row>
    <row r="17" spans="1:7" ht="45" x14ac:dyDescent="0.25">
      <c r="A17" s="33">
        <v>12</v>
      </c>
      <c r="B17" s="102" t="s">
        <v>116</v>
      </c>
      <c r="C17" s="33" t="s">
        <v>106</v>
      </c>
      <c r="D17" s="33">
        <v>0.02</v>
      </c>
      <c r="E17" s="33">
        <v>200</v>
      </c>
      <c r="F17" s="34">
        <f t="shared" si="0"/>
        <v>4</v>
      </c>
      <c r="G17" s="108"/>
    </row>
    <row r="18" spans="1:7" x14ac:dyDescent="0.25">
      <c r="A18" s="33">
        <f t="shared" si="1"/>
        <v>13</v>
      </c>
      <c r="B18" s="102" t="s">
        <v>117</v>
      </c>
      <c r="C18" s="105" t="s">
        <v>106</v>
      </c>
      <c r="D18" s="106">
        <v>1</v>
      </c>
      <c r="E18" s="106">
        <v>22.65</v>
      </c>
      <c r="F18" s="107">
        <f t="shared" si="0"/>
        <v>22.65</v>
      </c>
      <c r="G18" s="108"/>
    </row>
    <row r="19" spans="1:7" x14ac:dyDescent="0.25">
      <c r="A19" s="33"/>
      <c r="B19" s="78"/>
      <c r="C19" s="99"/>
      <c r="D19" s="100"/>
      <c r="E19" s="100"/>
      <c r="F19" s="100"/>
    </row>
    <row r="20" spans="1:7" x14ac:dyDescent="0.25">
      <c r="A20" s="33"/>
      <c r="B20" s="78"/>
      <c r="C20" s="99"/>
      <c r="D20" s="99"/>
      <c r="E20" s="99"/>
      <c r="F20" s="99"/>
    </row>
    <row r="21" spans="1:7" ht="23.25" customHeight="1" x14ac:dyDescent="0.25">
      <c r="A21" s="35"/>
      <c r="B21" s="35" t="s">
        <v>37</v>
      </c>
      <c r="C21" s="35"/>
      <c r="D21" s="35"/>
      <c r="E21" s="39"/>
      <c r="F21" s="36">
        <f>SUM(F6:F18)</f>
        <v>531.20000000000005</v>
      </c>
    </row>
    <row r="22" spans="1:7" x14ac:dyDescent="0.25">
      <c r="F22" s="109">
        <f>F21-547.24+15.23</f>
        <v>-0.80999999999996319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>
      <selection activeCell="J13" sqref="J13"/>
    </sheetView>
  </sheetViews>
  <sheetFormatPr defaultRowHeight="15" x14ac:dyDescent="0.25"/>
  <cols>
    <col min="1" max="1" width="4.7109375" style="30" customWidth="1"/>
    <col min="2" max="2" width="34.140625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6" x14ac:dyDescent="0.25">
      <c r="B1" s="37"/>
      <c r="E1" s="38"/>
      <c r="F1" s="38"/>
    </row>
    <row r="2" spans="1:6" ht="22.5" customHeight="1" x14ac:dyDescent="0.25">
      <c r="A2" s="139" t="s">
        <v>38</v>
      </c>
      <c r="B2" s="139"/>
      <c r="C2" s="139"/>
      <c r="D2" s="139"/>
      <c r="E2" s="139"/>
      <c r="F2" s="140"/>
    </row>
    <row r="3" spans="1:6" ht="33" customHeight="1" x14ac:dyDescent="0.25">
      <c r="A3" s="131" t="str">
        <f>Калькуляция!A3</f>
        <v>A04.20.002 Ультразвуковое исследование молочных желез</v>
      </c>
      <c r="B3" s="131"/>
      <c r="C3" s="131"/>
      <c r="D3" s="131"/>
      <c r="E3" s="131"/>
      <c r="F3" s="131"/>
    </row>
    <row r="4" spans="1:6" ht="23.25" customHeight="1" x14ac:dyDescent="0.25">
      <c r="A4" s="141"/>
      <c r="B4" s="141"/>
      <c r="C4" s="141"/>
      <c r="D4" s="141"/>
      <c r="E4" s="141"/>
      <c r="F4" s="142"/>
    </row>
    <row r="5" spans="1:6" s="98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6" ht="47.25" customHeight="1" x14ac:dyDescent="0.25">
      <c r="A6" s="33">
        <v>1</v>
      </c>
      <c r="B6" s="33" t="s">
        <v>123</v>
      </c>
      <c r="C6" s="33" t="s">
        <v>124</v>
      </c>
      <c r="D6" s="33">
        <v>1</v>
      </c>
      <c r="E6" s="34">
        <v>2.0499999999999998</v>
      </c>
      <c r="F6" s="34">
        <f>ROUND(D6*E6,2)</f>
        <v>2.0499999999999998</v>
      </c>
    </row>
    <row r="7" spans="1:6" ht="49.5" customHeight="1" x14ac:dyDescent="0.25">
      <c r="A7" s="33">
        <v>2</v>
      </c>
      <c r="B7" s="33" t="s">
        <v>125</v>
      </c>
      <c r="C7" s="33" t="s">
        <v>106</v>
      </c>
      <c r="D7" s="33">
        <v>2</v>
      </c>
      <c r="E7" s="34">
        <v>5.8</v>
      </c>
      <c r="F7" s="34">
        <f t="shared" ref="F7:F15" si="0">ROUND(D7*E7,2)</f>
        <v>11.6</v>
      </c>
    </row>
    <row r="8" spans="1:6" x14ac:dyDescent="0.25">
      <c r="A8" s="33">
        <v>3</v>
      </c>
      <c r="B8" s="33" t="s">
        <v>107</v>
      </c>
      <c r="C8" s="33" t="s">
        <v>106</v>
      </c>
      <c r="D8" s="33">
        <v>1E-3</v>
      </c>
      <c r="E8" s="33">
        <v>14.5</v>
      </c>
      <c r="F8" s="34">
        <f t="shared" si="0"/>
        <v>0.01</v>
      </c>
    </row>
    <row r="9" spans="1:6" x14ac:dyDescent="0.25">
      <c r="A9" s="33">
        <v>4</v>
      </c>
      <c r="B9" s="33" t="s">
        <v>108</v>
      </c>
      <c r="C9" s="33" t="s">
        <v>106</v>
      </c>
      <c r="D9" s="33">
        <v>1</v>
      </c>
      <c r="E9" s="33">
        <v>2.11</v>
      </c>
      <c r="F9" s="34">
        <f t="shared" si="0"/>
        <v>2.11</v>
      </c>
    </row>
    <row r="10" spans="1:6" x14ac:dyDescent="0.25">
      <c r="A10" s="33">
        <v>5</v>
      </c>
      <c r="B10" s="33" t="s">
        <v>109</v>
      </c>
      <c r="C10" s="33" t="s">
        <v>106</v>
      </c>
      <c r="D10" s="113">
        <v>2</v>
      </c>
      <c r="E10" s="114">
        <v>2.0099999999999998</v>
      </c>
      <c r="F10" s="34">
        <f t="shared" si="0"/>
        <v>4.0199999999999996</v>
      </c>
    </row>
    <row r="11" spans="1:6" x14ac:dyDescent="0.25">
      <c r="A11" s="33">
        <v>6</v>
      </c>
      <c r="B11" s="33" t="s">
        <v>110</v>
      </c>
      <c r="C11" s="33" t="s">
        <v>106</v>
      </c>
      <c r="D11" s="113">
        <v>5</v>
      </c>
      <c r="E11" s="33">
        <v>0.74</v>
      </c>
      <c r="F11" s="34">
        <f t="shared" si="0"/>
        <v>3.7</v>
      </c>
    </row>
    <row r="12" spans="1:6" x14ac:dyDescent="0.25">
      <c r="A12" s="33">
        <v>7</v>
      </c>
      <c r="B12" s="33" t="s">
        <v>111</v>
      </c>
      <c r="C12" s="33" t="s">
        <v>106</v>
      </c>
      <c r="D12" s="33">
        <v>3</v>
      </c>
      <c r="E12" s="34">
        <v>4.9000000000000004</v>
      </c>
      <c r="F12" s="34">
        <f t="shared" si="0"/>
        <v>14.7</v>
      </c>
    </row>
    <row r="13" spans="1:6" ht="106.5" customHeight="1" x14ac:dyDescent="0.25">
      <c r="A13" s="33">
        <v>8</v>
      </c>
      <c r="B13" s="33" t="s">
        <v>111</v>
      </c>
      <c r="C13" s="33" t="s">
        <v>106</v>
      </c>
      <c r="D13" s="33">
        <v>5</v>
      </c>
      <c r="E13" s="34">
        <v>4.9000000000000004</v>
      </c>
      <c r="F13" s="34">
        <f t="shared" si="0"/>
        <v>24.5</v>
      </c>
    </row>
    <row r="14" spans="1:6" ht="63" customHeight="1" x14ac:dyDescent="0.25">
      <c r="A14" s="33">
        <v>9</v>
      </c>
      <c r="B14" s="33" t="s">
        <v>112</v>
      </c>
      <c r="C14" s="33" t="s">
        <v>106</v>
      </c>
      <c r="D14" s="33">
        <v>3</v>
      </c>
      <c r="E14" s="34">
        <v>5.0999999999999996</v>
      </c>
      <c r="F14" s="34">
        <f t="shared" si="0"/>
        <v>15.3</v>
      </c>
    </row>
    <row r="15" spans="1:6" x14ac:dyDescent="0.25">
      <c r="A15" s="33">
        <v>10</v>
      </c>
      <c r="B15" s="33" t="s">
        <v>126</v>
      </c>
      <c r="C15" s="33" t="s">
        <v>106</v>
      </c>
      <c r="D15" s="33">
        <v>1</v>
      </c>
      <c r="E15" s="34">
        <f>ROUND(13329.8/100,2)</f>
        <v>133.30000000000001</v>
      </c>
      <c r="F15" s="34">
        <f t="shared" si="0"/>
        <v>133.30000000000001</v>
      </c>
    </row>
    <row r="16" spans="1:6" ht="30" x14ac:dyDescent="0.25">
      <c r="A16" s="33">
        <v>11</v>
      </c>
      <c r="B16" s="115" t="s">
        <v>127</v>
      </c>
      <c r="C16" s="105" t="s">
        <v>106</v>
      </c>
      <c r="D16" s="105">
        <v>1E-3</v>
      </c>
      <c r="E16" s="105">
        <v>22.65</v>
      </c>
      <c r="F16" s="107">
        <f>ROUND(D16*E16,2)</f>
        <v>0.02</v>
      </c>
    </row>
    <row r="17" spans="1:6" ht="45" x14ac:dyDescent="0.25">
      <c r="A17" s="33">
        <v>12</v>
      </c>
      <c r="B17" s="115" t="s">
        <v>128</v>
      </c>
      <c r="C17" s="105" t="s">
        <v>106</v>
      </c>
      <c r="D17" s="105">
        <v>1E-3</v>
      </c>
      <c r="E17" s="107">
        <v>200</v>
      </c>
      <c r="F17" s="107">
        <f>ROUND(D17*E17,2)</f>
        <v>0.2</v>
      </c>
    </row>
    <row r="18" spans="1:6" ht="45" x14ac:dyDescent="0.25">
      <c r="A18" s="33">
        <v>13</v>
      </c>
      <c r="B18" s="31" t="s">
        <v>129</v>
      </c>
      <c r="C18" s="33" t="s">
        <v>106</v>
      </c>
      <c r="D18" s="105">
        <v>1E-3</v>
      </c>
      <c r="E18" s="34">
        <v>584</v>
      </c>
      <c r="F18" s="34">
        <f>ROUND(D18*E18,2)</f>
        <v>0.57999999999999996</v>
      </c>
    </row>
    <row r="19" spans="1:6" ht="52.5" customHeight="1" x14ac:dyDescent="0.25">
      <c r="A19" s="33">
        <v>14</v>
      </c>
      <c r="B19" s="31" t="s">
        <v>130</v>
      </c>
      <c r="C19" s="33" t="s">
        <v>106</v>
      </c>
      <c r="D19" s="105">
        <v>1E-3</v>
      </c>
      <c r="E19" s="34">
        <v>30</v>
      </c>
      <c r="F19" s="34">
        <f>ROUND(D19*E19,2)</f>
        <v>0.03</v>
      </c>
    </row>
    <row r="20" spans="1:6" ht="78.75" hidden="1" customHeight="1" x14ac:dyDescent="0.25">
      <c r="A20" s="33">
        <v>15</v>
      </c>
      <c r="B20" s="31"/>
      <c r="C20" s="33"/>
      <c r="D20" s="105"/>
      <c r="E20" s="34"/>
      <c r="F20" s="34"/>
    </row>
    <row r="21" spans="1:6" x14ac:dyDescent="0.25">
      <c r="A21" s="35"/>
      <c r="B21" s="35" t="s">
        <v>37</v>
      </c>
      <c r="C21" s="35"/>
      <c r="D21" s="35"/>
      <c r="E21" s="39"/>
      <c r="F21" s="36">
        <f>SUM(F6:F20)</f>
        <v>212.12000000000003</v>
      </c>
    </row>
    <row r="22" spans="1:6" x14ac:dyDescent="0.25">
      <c r="F22" s="109">
        <f>F19-547.23</f>
        <v>-547.20000000000005</v>
      </c>
    </row>
    <row r="23" spans="1:6" x14ac:dyDescent="0.25">
      <c r="F23" s="111">
        <f>Калькуляция!C11+Калькуляция!C12+Калькуляция!C14+Калькуляция!C18</f>
        <v>40.42</v>
      </c>
    </row>
    <row r="24" spans="1:6" x14ac:dyDescent="0.25">
      <c r="F24" s="109">
        <f>F22+F23</f>
        <v>-506.78000000000003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19" sqref="B19"/>
    </sheetView>
  </sheetViews>
  <sheetFormatPr defaultRowHeight="15" x14ac:dyDescent="0.25"/>
  <cols>
    <col min="2" max="2" width="38.140625" customWidth="1"/>
    <col min="3" max="3" width="11.42578125" customWidth="1"/>
  </cols>
  <sheetData>
    <row r="1" spans="1:6" ht="15" customHeight="1" x14ac:dyDescent="0.25">
      <c r="A1" s="139"/>
      <c r="B1" s="139"/>
      <c r="C1" s="139"/>
      <c r="D1" s="139"/>
      <c r="E1" s="139"/>
      <c r="F1" s="139"/>
    </row>
    <row r="2" spans="1:6" ht="42.75" customHeight="1" x14ac:dyDescent="0.25">
      <c r="A2" s="131" t="s">
        <v>38</v>
      </c>
      <c r="B2" s="131"/>
      <c r="C2" s="131"/>
      <c r="D2" s="131"/>
      <c r="E2" s="131"/>
      <c r="F2" s="131"/>
    </row>
    <row r="3" spans="1:6" ht="42.75" customHeight="1" x14ac:dyDescent="0.25">
      <c r="A3" s="131" t="str">
        <f>Калькуляция!A3</f>
        <v>A04.20.002 Ультразвуковое исследование молочных желез</v>
      </c>
      <c r="B3" s="131"/>
      <c r="C3" s="131"/>
      <c r="D3" s="131"/>
      <c r="E3" s="131"/>
      <c r="F3" s="131"/>
    </row>
    <row r="4" spans="1:6" ht="46.5" customHeight="1" x14ac:dyDescent="0.25">
      <c r="A4" s="31" t="s">
        <v>31</v>
      </c>
      <c r="B4" s="31" t="s">
        <v>131</v>
      </c>
      <c r="C4" s="31" t="s">
        <v>36</v>
      </c>
      <c r="D4" s="31" t="s">
        <v>132</v>
      </c>
      <c r="E4" s="31" t="s">
        <v>133</v>
      </c>
      <c r="F4" s="31" t="s">
        <v>134</v>
      </c>
    </row>
    <row r="5" spans="1:6" x14ac:dyDescent="0.25">
      <c r="A5" s="117">
        <v>1</v>
      </c>
      <c r="B5" s="121" t="s">
        <v>139</v>
      </c>
      <c r="C5" s="122" t="s">
        <v>140</v>
      </c>
      <c r="D5" s="122">
        <v>20</v>
      </c>
      <c r="E5" s="123">
        <v>2.5</v>
      </c>
      <c r="F5" s="123">
        <v>50</v>
      </c>
    </row>
    <row r="6" spans="1:6" x14ac:dyDescent="0.25">
      <c r="A6" s="33">
        <f>A5+1</f>
        <v>2</v>
      </c>
      <c r="B6" s="121" t="s">
        <v>141</v>
      </c>
      <c r="C6" s="122" t="s">
        <v>140</v>
      </c>
      <c r="D6" s="122">
        <v>5</v>
      </c>
      <c r="E6" s="123">
        <v>0.77</v>
      </c>
      <c r="F6" s="123">
        <v>3.85</v>
      </c>
    </row>
    <row r="7" spans="1:6" x14ac:dyDescent="0.25">
      <c r="A7" s="33">
        <f t="shared" ref="A7" si="0">A6+1</f>
        <v>3</v>
      </c>
      <c r="B7" s="121" t="s">
        <v>142</v>
      </c>
      <c r="C7" s="122" t="s">
        <v>143</v>
      </c>
      <c r="D7" s="122">
        <v>2</v>
      </c>
      <c r="E7" s="122">
        <v>0.4</v>
      </c>
      <c r="F7" s="123">
        <v>0.8</v>
      </c>
    </row>
    <row r="8" spans="1:6" s="119" customFormat="1" x14ac:dyDescent="0.25">
      <c r="A8" s="120">
        <v>4</v>
      </c>
      <c r="B8" s="121" t="s">
        <v>144</v>
      </c>
      <c r="C8" s="122" t="s">
        <v>145</v>
      </c>
      <c r="D8" s="122">
        <v>1</v>
      </c>
      <c r="E8" s="122">
        <v>11.2</v>
      </c>
      <c r="F8" s="123">
        <v>11.2</v>
      </c>
    </row>
    <row r="9" spans="1:6" s="119" customFormat="1" x14ac:dyDescent="0.25">
      <c r="A9" s="120">
        <v>5</v>
      </c>
      <c r="B9" s="121" t="s">
        <v>146</v>
      </c>
      <c r="C9" s="122" t="s">
        <v>147</v>
      </c>
      <c r="D9" s="122">
        <v>1</v>
      </c>
      <c r="E9" s="122">
        <v>50</v>
      </c>
      <c r="F9" s="123">
        <v>50</v>
      </c>
    </row>
    <row r="10" spans="1:6" x14ac:dyDescent="0.25">
      <c r="A10" s="35"/>
      <c r="B10" s="35" t="s">
        <v>37</v>
      </c>
      <c r="C10" s="35"/>
      <c r="D10" s="35"/>
      <c r="E10" s="39"/>
      <c r="F10" s="36">
        <f>SUM(F5:F9)</f>
        <v>115.85</v>
      </c>
    </row>
  </sheetData>
  <mergeCells count="3">
    <mergeCell ref="A1:F1"/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Справочно</vt:lpstr>
      <vt:lpstr>Калькуляция</vt:lpstr>
      <vt:lpstr>Калькуляция (2)</vt:lpstr>
      <vt:lpstr>Услуга_зарплата</vt:lpstr>
      <vt:lpstr>Услуга_зарплата (врач)</vt:lpstr>
      <vt:lpstr>Услуга_зарплата (сред мед пер)</vt:lpstr>
      <vt:lpstr>Услуга</vt:lpstr>
      <vt:lpstr>лекарственные преп</vt:lpstr>
      <vt:lpstr>расходные материалы.</vt:lpstr>
      <vt:lpstr>расходные материалы (2)</vt:lpstr>
      <vt:lpstr>расходные материалы(3)</vt:lpstr>
      <vt:lpstr>Калькуляция!Область_печати</vt:lpstr>
      <vt:lpstr>'Калькуляция (2)'!Область_печати</vt:lpstr>
      <vt:lpstr>Справочно!Область_печати</vt:lpstr>
      <vt:lpstr>Услуга_зарплата!Область_печати</vt:lpstr>
      <vt:lpstr>'Услуга_зарплата (врач)'!Область_печати</vt:lpstr>
      <vt:lpstr>'Услуга_зарплата (сред мед пер)'!Область_печати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2023-01-17T11:17:14Z</cp:lastPrinted>
  <dcterms:created xsi:type="dcterms:W3CDTF">2019-05-28T14:54:42Z</dcterms:created>
  <dcterms:modified xsi:type="dcterms:W3CDTF">2023-11-24T12:12:57Z</dcterms:modified>
</cp:coreProperties>
</file>